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41F9CD24-43B0-481D-8893-70B6B4719CC8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12" i="1"/>
  <c r="F30" i="1"/>
  <c r="F12" i="1"/>
  <c r="D30" i="1"/>
  <c r="B12" i="1" l="1"/>
  <c r="B30" i="1" l="1"/>
</calcChain>
</file>

<file path=xl/sharedStrings.xml><?xml version="1.0" encoding="utf-8"?>
<sst xmlns="http://schemas.openxmlformats.org/spreadsheetml/2006/main" count="56" uniqueCount="53">
  <si>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</si>
  <si>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</si>
  <si>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</si>
  <si>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</si>
  <si>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</si>
  <si>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</si>
  <si>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</si>
  <si>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</si>
  <si>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</si>
  <si>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</si>
  <si>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R1 Precept</t>
  </si>
  <si>
    <t>R2 Concurrent Functions (CCF) grant</t>
  </si>
  <si>
    <t>P10 KALC subscriptions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</si>
  <si>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</si>
  <si>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</si>
  <si>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</si>
  <si>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</si>
  <si>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</si>
  <si>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</si>
  <si>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2021-22</t>
  </si>
  <si>
    <t>Not usually claimed</t>
  </si>
  <si>
    <t>Estimated /Actual Payments inc. VAT</t>
  </si>
  <si>
    <t>Balance carried forward</t>
  </si>
  <si>
    <t>Projected carry forward balance</t>
  </si>
  <si>
    <t>Restricted (Capital) reserves</t>
  </si>
  <si>
    <t>2022-23</t>
  </si>
  <si>
    <t>Total Payments</t>
  </si>
  <si>
    <t>Total Receipts</t>
  </si>
  <si>
    <t>P11 Grants to External Organisations</t>
  </si>
  <si>
    <t>P12 Hall hire fees</t>
  </si>
  <si>
    <t>P13 WSRA Concurrent Functions Funding</t>
  </si>
  <si>
    <t>P14 Other Payments</t>
  </si>
  <si>
    <t>Unrestricted (Revenue) Reserves</t>
  </si>
  <si>
    <t>Any top up decision based on Grant Awarding Policy</t>
  </si>
  <si>
    <t>2023-24</t>
  </si>
  <si>
    <t>Adverse Weather Policy £800 + Parish Plan = £500</t>
  </si>
  <si>
    <t>Estimate 0nly</t>
  </si>
  <si>
    <t>HIP priorities inc  £552 gate sign match funding.</t>
  </si>
  <si>
    <t>Subject to Grant Awarding Policy conditions</t>
  </si>
  <si>
    <t>Appointment of qualified I.I.A</t>
  </si>
  <si>
    <t xml:space="preserve">Waltham Parish Council Budget for 2023 - 2024 </t>
  </si>
  <si>
    <t>Excludes VAT repayments &amp; capital grant application</t>
  </si>
  <si>
    <t>240 hours @ SCP12 = £12.73 per hour</t>
  </si>
  <si>
    <t>12 payments @ £12.50 pcm.  Minute 22/23.077 c)</t>
  </si>
  <si>
    <t>Minute 22/23.077 c)</t>
  </si>
  <si>
    <t>Election year - potential new councillor training</t>
  </si>
  <si>
    <t>BHIB quote two more late December</t>
  </si>
  <si>
    <t>£3,000 Reserves Policy +  inflation buffer + election costs</t>
  </si>
  <si>
    <t>£0.67.5 per band D property + £65 standing charge = £254 + VAT</t>
  </si>
  <si>
    <t xml:space="preserve">10 meetings + APM + post election annual meeting </t>
  </si>
  <si>
    <t>23/24 revised Allocation =  £2,391</t>
  </si>
  <si>
    <t>WPC/asm/07/12/2022</t>
  </si>
  <si>
    <t>IT £431.2;  banking charges £72; Stationery £68.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</si>
</sst>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4" fontId="2" fillId="0" borderId="0" xfId="0" applyNumberFormat="1" applyFont="1" applyAlignment="1">
      <alignment horizontal="center"/>
    </xf>
    <xf numFmtId="44" fontId="2" fillId="0" borderId="0" xfId="0" applyNumberFormat="1" applyFont="1"/>
    <xf numFmtId="44" fontId="3" fillId="0" borderId="0" xfId="0" applyNumberFormat="1" applyFont="1"/>
    <xf numFmtId="44" fontId="4" fillId="0" borderId="0" xfId="0" applyNumberFormat="1" applyFont="1"/>
    <xf numFmtId="44" fontId="0" fillId="0" borderId="0" xfId="0" applyNumberForma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6" fillId="0" borderId="0" xfId="0" applyFont="1"/>
    <xf numFmtId="44" fontId="6" fillId="0" borderId="0" xfId="0" applyNumberFormat="1" applyFont="1"/>
    <xf numFmtId="164" fontId="2" fillId="0" borderId="0" xfId="0" applyNumberFormat="1" applyFont="1" applyAlignment="1">
      <alignment horizontal="right"/>
    </xf>
    <xf numFmtId="44" fontId="2" fillId="0" borderId="0" xfId="0" applyNumberFormat="1" applyFont="1" applyFill="1" applyAlignment="1">
      <alignment horizontal="center"/>
    </xf>
    <xf numFmtId="44" fontId="6" fillId="0" borderId="0" xfId="0" applyNumberFormat="1" applyFont="1" applyFill="1" applyAlignment="1">
      <alignment horizontal="center"/>
    </xf>
    <xf numFmtId="4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8"/>
  <sheetViews>
    <sheetView tabSelected="1" workbookViewId="0">
      <selection activeCell="I32" sqref="I32"/>
    </sheetView>
  </sheetViews>
  <sheetFormatPr defaultRowHeight="15" x14ac:dyDescent="0.25"/>
  <cols>
    <col min="1" max="1" width="28.5703125" bestFit="1" customWidth="1"/>
    <col min="2" max="2" width="10" bestFit="1" customWidth="1"/>
    <col min="3" max="3" width="1.7109375" customWidth="1"/>
    <col min="4" max="4" width="11" bestFit="1" customWidth="1"/>
    <col min="5" max="5" width="1.7109375" customWidth="1"/>
    <col min="6" max="6" width="11" bestFit="1" customWidth="1"/>
    <col min="7" max="7" width="11" customWidth="1"/>
    <col min="8" max="10" width="25.7109375" customWidth="1"/>
  </cols>
  <sheetData>
    <row r="1" spans="1:10" x14ac:dyDescent="0.25">
      <c r="A1" s="1" t="s">
        <v>40</v>
      </c>
      <c r="B1" s="1"/>
      <c r="C1" s="1"/>
      <c r="D1" s="4"/>
      <c r="E1" s="1"/>
      <c r="H1" s="10"/>
      <c r="I1" s="10"/>
      <c r="J1" s="10"/>
    </row>
    <row r="2" spans="1:10" ht="5.0999999999999996" customHeight="1" x14ac:dyDescent="0.25">
      <c r="A2" s="1"/>
      <c r="D2" s="4"/>
      <c r="H2" s="9"/>
      <c r="I2" s="9"/>
      <c r="J2" s="9"/>
    </row>
    <row r="3" spans="1:10" x14ac:dyDescent="0.25">
      <c r="A3" s="20" t="s">
        <v>6</v>
      </c>
      <c r="B3" s="18" t="s">
        <v>7</v>
      </c>
      <c r="C3" s="18"/>
      <c r="D3" s="18" t="s">
        <v>19</v>
      </c>
      <c r="E3" s="20"/>
      <c r="F3" s="21" t="s">
        <v>25</v>
      </c>
      <c r="G3" s="21" t="s">
        <v>34</v>
      </c>
      <c r="H3" s="18"/>
      <c r="I3" s="9"/>
      <c r="J3" s="9"/>
    </row>
    <row r="4" spans="1:10" x14ac:dyDescent="0.25">
      <c r="A4" s="20"/>
      <c r="B4" s="18" t="s">
        <v>18</v>
      </c>
      <c r="C4" s="18"/>
      <c r="D4" s="18" t="s">
        <v>18</v>
      </c>
      <c r="E4" s="5"/>
      <c r="F4" s="21" t="s">
        <v>18</v>
      </c>
      <c r="G4" s="21" t="s">
        <v>18</v>
      </c>
      <c r="H4" s="16" t="s">
        <v>13</v>
      </c>
      <c r="I4" s="8"/>
      <c r="J4" s="8"/>
    </row>
    <row r="5" spans="1:10" x14ac:dyDescent="0.25">
      <c r="A5" s="16" t="s">
        <v>17</v>
      </c>
      <c r="B5" s="2"/>
      <c r="C5" s="2"/>
      <c r="D5" s="2"/>
      <c r="E5" s="7"/>
      <c r="F5" s="11"/>
      <c r="G5" s="11"/>
      <c r="H5" s="2"/>
      <c r="I5" s="2"/>
      <c r="J5" s="2"/>
    </row>
    <row r="6" spans="1:10" x14ac:dyDescent="0.25">
      <c r="A6" s="6" t="s">
        <v>22</v>
      </c>
      <c r="B6" s="3">
        <v>10481.530000000001</v>
      </c>
      <c r="C6" s="2"/>
      <c r="D6" s="3">
        <v>11617.23</v>
      </c>
      <c r="E6" s="7"/>
      <c r="F6" s="11">
        <v>9521</v>
      </c>
      <c r="G6" s="11">
        <v>10113</v>
      </c>
      <c r="H6" s="2" t="s">
        <v>36</v>
      </c>
      <c r="I6" s="2"/>
      <c r="J6" s="2"/>
    </row>
    <row r="7" spans="1:10" x14ac:dyDescent="0.25">
      <c r="A7" s="2" t="s">
        <v>10</v>
      </c>
      <c r="B7" s="3">
        <v>7161</v>
      </c>
      <c r="C7" s="3"/>
      <c r="D7" s="3">
        <v>7161</v>
      </c>
      <c r="E7" s="7"/>
      <c r="F7" s="11">
        <v>7161</v>
      </c>
      <c r="G7" s="11">
        <v>7161</v>
      </c>
      <c r="H7" s="2"/>
      <c r="I7" s="2"/>
      <c r="J7" s="2"/>
    </row>
    <row r="8" spans="1:10" x14ac:dyDescent="0.25">
      <c r="A8" s="2" t="s">
        <v>11</v>
      </c>
      <c r="B8" s="3"/>
      <c r="C8" s="3"/>
      <c r="D8" s="3"/>
      <c r="E8" s="7"/>
      <c r="F8" s="11"/>
      <c r="G8" s="11"/>
      <c r="H8" s="2" t="s">
        <v>50</v>
      </c>
      <c r="I8" s="2"/>
      <c r="J8" s="2"/>
    </row>
    <row r="9" spans="1:10" x14ac:dyDescent="0.25">
      <c r="A9" s="2" t="s">
        <v>8</v>
      </c>
      <c r="B9" s="3">
        <v>140</v>
      </c>
      <c r="C9" s="3"/>
      <c r="D9" s="3">
        <v>140</v>
      </c>
      <c r="E9" s="7"/>
      <c r="F9" s="11">
        <v>140</v>
      </c>
      <c r="G9" s="11">
        <v>140</v>
      </c>
      <c r="H9" s="2"/>
      <c r="I9" s="2"/>
      <c r="J9" s="2"/>
    </row>
    <row r="10" spans="1:10" x14ac:dyDescent="0.25">
      <c r="A10" s="2" t="s">
        <v>9</v>
      </c>
      <c r="B10" s="3">
        <v>2041</v>
      </c>
      <c r="C10" s="3"/>
      <c r="D10" s="3">
        <v>2041</v>
      </c>
      <c r="E10" s="7"/>
      <c r="F10" s="11">
        <v>2041</v>
      </c>
      <c r="G10" s="11">
        <v>2251</v>
      </c>
      <c r="H10" s="2"/>
      <c r="I10" s="2"/>
      <c r="J10" s="2"/>
    </row>
    <row r="11" spans="1:10" x14ac:dyDescent="0.25">
      <c r="A11" s="2" t="s">
        <v>16</v>
      </c>
      <c r="B11" s="3">
        <v>225.47</v>
      </c>
      <c r="C11" s="3"/>
      <c r="D11" s="3">
        <v>0</v>
      </c>
      <c r="E11" s="7"/>
      <c r="F11" s="22">
        <v>0</v>
      </c>
      <c r="G11" s="22">
        <v>0</v>
      </c>
      <c r="H11" s="2" t="s">
        <v>41</v>
      </c>
      <c r="I11" s="2"/>
      <c r="J11" s="2"/>
    </row>
    <row r="12" spans="1:10" x14ac:dyDescent="0.25">
      <c r="A12" s="16" t="s">
        <v>27</v>
      </c>
      <c r="B12" s="17">
        <f>SUM(B6:B11)</f>
        <v>20049</v>
      </c>
      <c r="C12" s="17"/>
      <c r="D12" s="17">
        <v>20959.23</v>
      </c>
      <c r="E12" s="18"/>
      <c r="F12" s="19">
        <f>SUM(F6:F11)</f>
        <v>18863</v>
      </c>
      <c r="G12" s="19">
        <f>SUM(G6:G11)</f>
        <v>19665</v>
      </c>
      <c r="H12" s="2"/>
      <c r="I12" s="2"/>
      <c r="J12" s="2"/>
    </row>
    <row r="13" spans="1:10" x14ac:dyDescent="0.25">
      <c r="A13" s="16"/>
      <c r="B13" s="17"/>
      <c r="C13" s="17"/>
      <c r="D13" s="17"/>
      <c r="E13" s="18"/>
      <c r="F13" s="19"/>
      <c r="G13" s="19"/>
      <c r="H13" s="2"/>
      <c r="I13" s="2"/>
      <c r="J13" s="2"/>
    </row>
    <row r="14" spans="1:10" x14ac:dyDescent="0.25">
      <c r="A14" s="18" t="s">
        <v>21</v>
      </c>
      <c r="B14" s="3"/>
      <c r="C14" s="3"/>
      <c r="D14" s="3"/>
      <c r="E14" s="7"/>
      <c r="F14" s="11"/>
      <c r="G14" s="11"/>
      <c r="H14" s="2"/>
      <c r="I14" s="2"/>
      <c r="J14" s="2"/>
    </row>
    <row r="15" spans="1:10" x14ac:dyDescent="0.25">
      <c r="A15" s="2" t="s">
        <v>15</v>
      </c>
      <c r="B15" s="3">
        <v>2748.2</v>
      </c>
      <c r="C15" s="3"/>
      <c r="D15" s="3">
        <v>2880.8</v>
      </c>
      <c r="E15" s="7"/>
      <c r="F15" s="11">
        <v>2997.8</v>
      </c>
      <c r="G15" s="11">
        <v>3055.2</v>
      </c>
      <c r="H15" s="2" t="s">
        <v>42</v>
      </c>
      <c r="I15" s="2"/>
      <c r="J15" s="2"/>
    </row>
    <row r="16" spans="1:10" x14ac:dyDescent="0.25">
      <c r="A16" s="2" t="s">
        <v>0</v>
      </c>
      <c r="B16" s="3">
        <v>120</v>
      </c>
      <c r="C16" s="3"/>
      <c r="D16" s="3">
        <v>120</v>
      </c>
      <c r="E16" s="7"/>
      <c r="F16" s="11">
        <v>120</v>
      </c>
      <c r="G16" s="11">
        <v>150</v>
      </c>
      <c r="H16" s="2" t="s">
        <v>43</v>
      </c>
      <c r="I16" s="2"/>
      <c r="J16" s="2"/>
    </row>
    <row r="17" spans="1:10" x14ac:dyDescent="0.25">
      <c r="A17" s="2" t="s">
        <v>1</v>
      </c>
      <c r="B17" s="3">
        <v>650</v>
      </c>
      <c r="C17" s="3"/>
      <c r="D17" s="3">
        <v>300</v>
      </c>
      <c r="E17" s="7"/>
      <c r="F17" s="11">
        <v>300</v>
      </c>
      <c r="G17" s="23">
        <v>571.20000000000005</v>
      </c>
      <c r="H17" s="2" t="s">
        <v>52</v>
      </c>
      <c r="I17" s="2"/>
      <c r="J17" s="2"/>
    </row>
    <row r="18" spans="1:10" x14ac:dyDescent="0.25">
      <c r="A18" s="2" t="s">
        <v>2</v>
      </c>
      <c r="B18" s="3">
        <v>30</v>
      </c>
      <c r="C18" s="3"/>
      <c r="D18" s="3">
        <v>30</v>
      </c>
      <c r="E18" s="7"/>
      <c r="F18" s="11">
        <v>30</v>
      </c>
      <c r="G18" s="11">
        <v>30</v>
      </c>
      <c r="H18" s="2" t="s">
        <v>20</v>
      </c>
      <c r="I18" s="2"/>
      <c r="J18" s="2"/>
    </row>
    <row r="19" spans="1:10" x14ac:dyDescent="0.25">
      <c r="A19" s="2" t="s">
        <v>3</v>
      </c>
      <c r="B19" s="3">
        <v>50</v>
      </c>
      <c r="C19" s="3"/>
      <c r="D19" s="3">
        <v>50</v>
      </c>
      <c r="E19" s="7"/>
      <c r="F19" s="11">
        <v>50</v>
      </c>
      <c r="G19" s="11">
        <v>70</v>
      </c>
      <c r="H19" s="2" t="s">
        <v>44</v>
      </c>
      <c r="I19" s="2"/>
      <c r="J19" s="2"/>
    </row>
    <row r="20" spans="1:10" x14ac:dyDescent="0.25">
      <c r="A20" s="2" t="s">
        <v>4</v>
      </c>
      <c r="B20" s="3">
        <v>300</v>
      </c>
      <c r="C20" s="3"/>
      <c r="D20" s="3">
        <v>150</v>
      </c>
      <c r="E20" s="7"/>
      <c r="F20" s="11">
        <v>300</v>
      </c>
      <c r="G20" s="11">
        <v>300</v>
      </c>
      <c r="H20" s="2" t="s">
        <v>45</v>
      </c>
      <c r="I20" s="2"/>
      <c r="J20" s="2"/>
    </row>
    <row r="21" spans="1:10" x14ac:dyDescent="0.25">
      <c r="A21" s="2" t="s">
        <v>14</v>
      </c>
      <c r="B21" s="3">
        <v>286</v>
      </c>
      <c r="C21" s="3"/>
      <c r="D21" s="3">
        <v>286</v>
      </c>
      <c r="E21" s="7"/>
      <c r="F21" s="11">
        <v>286</v>
      </c>
      <c r="G21" s="11">
        <v>469.14</v>
      </c>
      <c r="H21" s="2" t="s">
        <v>46</v>
      </c>
      <c r="I21" s="2"/>
      <c r="J21" s="2"/>
    </row>
    <row r="22" spans="1:10" x14ac:dyDescent="0.25">
      <c r="A22" s="2" t="s">
        <v>5</v>
      </c>
      <c r="B22" s="3">
        <v>61</v>
      </c>
      <c r="C22" s="3"/>
      <c r="D22" s="3">
        <v>65</v>
      </c>
      <c r="E22" s="7"/>
      <c r="F22" s="11">
        <v>70</v>
      </c>
      <c r="G22" s="11">
        <v>200</v>
      </c>
      <c r="H22" s="2" t="s">
        <v>39</v>
      </c>
      <c r="I22" s="2"/>
      <c r="J22" s="2"/>
    </row>
    <row r="23" spans="1:10" x14ac:dyDescent="0.25">
      <c r="A23" s="2" t="s">
        <v>12</v>
      </c>
      <c r="B23" s="3">
        <v>386</v>
      </c>
      <c r="C23" s="3"/>
      <c r="D23" s="3">
        <v>253.03</v>
      </c>
      <c r="E23" s="7"/>
      <c r="F23" s="11">
        <v>262</v>
      </c>
      <c r="G23" s="11">
        <v>304.8</v>
      </c>
      <c r="H23" s="2" t="s">
        <v>48</v>
      </c>
      <c r="I23" s="2"/>
      <c r="J23" s="2"/>
    </row>
    <row r="24" spans="1:10" x14ac:dyDescent="0.25">
      <c r="A24" s="2" t="s">
        <v>28</v>
      </c>
      <c r="B24" s="3">
        <v>2200</v>
      </c>
      <c r="C24" s="3"/>
      <c r="D24" s="3">
        <v>2986</v>
      </c>
      <c r="E24" s="7"/>
      <c r="F24" s="11">
        <v>3750</v>
      </c>
      <c r="G24" s="11">
        <v>3750</v>
      </c>
      <c r="H24" s="2" t="s">
        <v>38</v>
      </c>
      <c r="I24" s="2"/>
      <c r="J24" s="2"/>
    </row>
    <row r="25" spans="1:10" x14ac:dyDescent="0.25">
      <c r="A25" s="2" t="s">
        <v>29</v>
      </c>
      <c r="B25" s="12">
        <v>120</v>
      </c>
      <c r="C25" s="12"/>
      <c r="D25" s="12">
        <v>120</v>
      </c>
      <c r="E25" s="11"/>
      <c r="F25" s="11">
        <v>120</v>
      </c>
      <c r="G25" s="11">
        <v>130</v>
      </c>
      <c r="H25" s="2" t="s">
        <v>49</v>
      </c>
      <c r="I25" s="2"/>
      <c r="J25" s="2"/>
    </row>
    <row r="26" spans="1:10" x14ac:dyDescent="0.25">
      <c r="A26" s="2" t="s">
        <v>30</v>
      </c>
      <c r="B26" s="12">
        <v>2031</v>
      </c>
      <c r="C26" s="12"/>
      <c r="D26" s="12">
        <v>2642</v>
      </c>
      <c r="E26" s="11"/>
      <c r="F26" s="11">
        <v>2174</v>
      </c>
      <c r="G26" s="11">
        <v>2251</v>
      </c>
      <c r="H26" s="2" t="s">
        <v>33</v>
      </c>
      <c r="I26" s="2"/>
      <c r="J26" s="2"/>
    </row>
    <row r="27" spans="1:10" x14ac:dyDescent="0.25">
      <c r="A27" s="2" t="s">
        <v>31</v>
      </c>
      <c r="B27" s="3">
        <v>0</v>
      </c>
      <c r="C27" s="12"/>
      <c r="D27" s="3">
        <v>0</v>
      </c>
      <c r="E27" s="11"/>
      <c r="F27" s="11">
        <v>1845</v>
      </c>
      <c r="G27" s="11">
        <v>1300</v>
      </c>
      <c r="H27" s="2" t="s">
        <v>35</v>
      </c>
      <c r="I27" s="2"/>
      <c r="J27" s="2"/>
    </row>
    <row r="28" spans="1:10" x14ac:dyDescent="0.25">
      <c r="A28" s="2" t="s">
        <v>32</v>
      </c>
      <c r="B28" s="12"/>
      <c r="C28" s="12"/>
      <c r="D28" s="12">
        <v>6932.43</v>
      </c>
      <c r="E28" s="11"/>
      <c r="F28" s="11">
        <v>3000</v>
      </c>
      <c r="G28" s="11">
        <v>4000</v>
      </c>
      <c r="H28" s="2" t="s">
        <v>47</v>
      </c>
      <c r="I28" s="2"/>
      <c r="J28" s="2"/>
    </row>
    <row r="29" spans="1:10" x14ac:dyDescent="0.25">
      <c r="A29" s="2" t="s">
        <v>24</v>
      </c>
      <c r="B29" s="12"/>
      <c r="C29" s="12"/>
      <c r="D29" s="12">
        <v>4000</v>
      </c>
      <c r="E29" s="11"/>
      <c r="F29" s="11">
        <v>2000</v>
      </c>
      <c r="G29" s="11">
        <v>2500</v>
      </c>
      <c r="H29" s="2" t="s">
        <v>37</v>
      </c>
      <c r="I29" s="2"/>
      <c r="J29" s="2"/>
    </row>
    <row r="30" spans="1:10" x14ac:dyDescent="0.25">
      <c r="A30" s="20" t="s">
        <v>26</v>
      </c>
      <c r="B30" s="21">
        <f>SUM(B15:B27)</f>
        <v>8982.2000000000007</v>
      </c>
      <c r="C30" s="21"/>
      <c r="D30" s="21">
        <f>SUM(D15:D29)</f>
        <v>20815.260000000002</v>
      </c>
      <c r="E30" s="19"/>
      <c r="F30" s="19">
        <f>SUM(F15:F29)</f>
        <v>17304.8</v>
      </c>
      <c r="G30" s="24">
        <f>SUM(G15:G29)</f>
        <v>19081.34</v>
      </c>
      <c r="H30" s="2"/>
      <c r="I30" s="2"/>
      <c r="J30" s="2"/>
    </row>
    <row r="31" spans="1:10" x14ac:dyDescent="0.25">
      <c r="A31" s="20"/>
      <c r="B31" s="21"/>
      <c r="C31" s="21"/>
      <c r="D31" s="21"/>
      <c r="E31" s="19"/>
      <c r="F31" s="19"/>
      <c r="G31" s="19"/>
      <c r="H31" s="2"/>
      <c r="I31" s="2"/>
      <c r="J31" s="2"/>
    </row>
    <row r="32" spans="1:10" x14ac:dyDescent="0.25">
      <c r="A32" s="2" t="s">
        <v>23</v>
      </c>
      <c r="B32" s="12">
        <v>11617.23</v>
      </c>
      <c r="C32" s="12"/>
      <c r="D32" s="12">
        <v>9500</v>
      </c>
      <c r="E32" s="12"/>
      <c r="F32" s="12">
        <v>10113</v>
      </c>
      <c r="G32" s="25">
        <v>583.66</v>
      </c>
      <c r="H32" s="5"/>
      <c r="I32" s="2" t="s">
        <v>51</v>
      </c>
      <c r="J32" s="5"/>
    </row>
    <row r="33" spans="1:7" x14ac:dyDescent="0.25">
      <c r="A33" s="5"/>
      <c r="B33" s="13"/>
      <c r="C33" s="13"/>
      <c r="D33" s="14"/>
      <c r="E33" s="13"/>
      <c r="F33" s="13"/>
      <c r="G33" s="13"/>
    </row>
    <row r="34" spans="1:7" x14ac:dyDescent="0.25">
      <c r="A34" s="2"/>
      <c r="B34" s="15"/>
      <c r="C34" s="15"/>
      <c r="D34" s="12"/>
      <c r="E34" s="12"/>
      <c r="F34" s="12"/>
      <c r="G34" s="12"/>
    </row>
    <row r="35" spans="1:7" x14ac:dyDescent="0.25">
      <c r="A35" s="2"/>
      <c r="B35" s="15"/>
      <c r="C35" s="15"/>
      <c r="D35" s="12"/>
      <c r="E35" s="15"/>
      <c r="F35" s="15"/>
      <c r="G35" s="15"/>
    </row>
    <row r="36" spans="1:7" x14ac:dyDescent="0.25">
      <c r="A36" s="2"/>
      <c r="D36" s="3"/>
    </row>
    <row r="37" spans="1:7" x14ac:dyDescent="0.25">
      <c r="A37" s="2"/>
      <c r="D37" s="3"/>
    </row>
    <row r="38" spans="1:7" x14ac:dyDescent="0.25">
      <c r="A38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2022-09-26T11:37:49Z</cp:lastPrinted>
  <dcterms:created xsi:type="dcterms:W3CDTF">2019-07-28T13:51:20Z</dcterms:created>
  <dcterms:modified xsi:type="dcterms:W3CDTF">2023-04-13T10:45:07Z</dcterms:modified>
</cp:coreProperties>
</file>